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powergrid1989-my.sharepoint.com/personal/ccdrive2_powergrid_in/Documents/MM/Group-1/Rakesh Dadarwal/1_Tenders/3_open/4-Rate contract ED's taxi/Bid documents/"/>
    </mc:Choice>
  </mc:AlternateContent>
  <xr:revisionPtr revIDLastSave="90" documentId="8_{CB0A6F9D-B2FD-415E-B69E-5D25CD221C57}" xr6:coauthVersionLast="47" xr6:coauthVersionMax="47" xr10:uidLastSave="{76E21700-070F-4BB6-8189-9D5B41009A34}"/>
  <bookViews>
    <workbookView xWindow="-120" yWindow="-120" windowWidth="29040" windowHeight="15840" xr2:uid="{00000000-000D-0000-FFFF-FFFF00000000}"/>
  </bookViews>
  <sheets>
    <sheet name="Price Schedule" sheetId="8" r:id="rId1"/>
  </sheets>
  <definedNames>
    <definedName name="_xlnm.Print_Area" localSheetId="0">'Price Schedule'!$A$1:$S$10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 i="8" l="1"/>
  <c r="R7" i="8"/>
  <c r="R6" i="8"/>
  <c r="R5" i="8"/>
  <c r="O7" i="8"/>
  <c r="O6" i="8"/>
  <c r="O5" i="8"/>
  <c r="O4" i="8"/>
  <c r="M7" i="8"/>
  <c r="M6" i="8"/>
  <c r="M5" i="8"/>
  <c r="M4" i="8"/>
  <c r="K7" i="8"/>
  <c r="K6" i="8"/>
  <c r="K5" i="8"/>
  <c r="K4" i="8"/>
  <c r="S4" i="8" l="1"/>
  <c r="T4" i="8" l="1"/>
  <c r="S7" i="8"/>
  <c r="T7" i="8" s="1"/>
  <c r="S5" i="8"/>
  <c r="T5" i="8" s="1"/>
  <c r="S6" i="8"/>
  <c r="T6" i="8" s="1"/>
  <c r="S8" i="8" l="1"/>
  <c r="T8" i="8"/>
  <c r="S9" i="8" s="1"/>
  <c r="S10" i="8" l="1"/>
</calcChain>
</file>

<file path=xl/sharedStrings.xml><?xml version="1.0" encoding="utf-8"?>
<sst xmlns="http://schemas.openxmlformats.org/spreadsheetml/2006/main" count="40" uniqueCount="36">
  <si>
    <t>Sl.</t>
  </si>
  <si>
    <t>Qty.</t>
  </si>
  <si>
    <t>Vehicle category</t>
  </si>
  <si>
    <t>Unit</t>
  </si>
  <si>
    <t>Fuel Type</t>
  </si>
  <si>
    <t>Charges for extra kM beyond 3000kM (Rs.)</t>
  </si>
  <si>
    <t>Driver’s Charges for extra duty beyond 10 hrs. per day (OT) (Rs.)</t>
  </si>
  <si>
    <t>Night charges (per night) (Rs.)</t>
  </si>
  <si>
    <t>Months</t>
  </si>
  <si>
    <t>Petrol</t>
  </si>
  <si>
    <t>Hybrid</t>
  </si>
  <si>
    <t>Petrol/ Hybrid</t>
  </si>
  <si>
    <t>Rate per Month (charges for 3000 kms per month)</t>
  </si>
  <si>
    <r>
      <rPr>
        <b/>
        <u/>
        <sz val="10"/>
        <color theme="1"/>
        <rFont val="Book Antiqua"/>
        <family val="1"/>
      </rPr>
      <t>Category-1</t>
    </r>
    <r>
      <rPr>
        <sz val="10"/>
        <color theme="1"/>
        <rFont val="Book Antiqua"/>
        <family val="1"/>
      </rPr>
      <t xml:space="preserve">
Honda City Hybrid or equivalent (AC only)</t>
    </r>
  </si>
  <si>
    <r>
      <rPr>
        <b/>
        <u/>
        <sz val="10"/>
        <color theme="1"/>
        <rFont val="Book Antiqua"/>
        <family val="1"/>
      </rPr>
      <t>Category-2</t>
    </r>
    <r>
      <rPr>
        <sz val="10"/>
        <color theme="1"/>
        <rFont val="Book Antiqua"/>
        <family val="1"/>
      </rPr>
      <t xml:space="preserve">
Innova Crysta/ Innova Hycross /Mahindra-XUV700/Jeep-Compass /Hyundai-Alcazar/ Maruti Invicto or equivalent vehicle (AC only)</t>
    </r>
  </si>
  <si>
    <r>
      <rPr>
        <b/>
        <u/>
        <sz val="10"/>
        <color theme="1"/>
        <rFont val="Book Antiqua"/>
        <family val="1"/>
      </rPr>
      <t>Category-3</t>
    </r>
    <r>
      <rPr>
        <sz val="10"/>
        <color theme="1"/>
        <rFont val="Book Antiqua"/>
        <family val="1"/>
      </rPr>
      <t xml:space="preserve">
Maruti Ciaz/ Ertiga/ Hyundai Verna/ Volkswagen Virtus or equivalent vehicle (AC only)</t>
    </r>
  </si>
  <si>
    <t>Vehicle req. Qty.</t>
  </si>
  <si>
    <t>Tentative Qty. of Extra kM/ vehicle/ month</t>
  </si>
  <si>
    <t>Tentative Qty. of OT / vehicle/ month</t>
  </si>
  <si>
    <t>Tentative Qty. of Night duty/ vehicle/  month</t>
  </si>
  <si>
    <r>
      <rPr>
        <b/>
        <u/>
        <sz val="10"/>
        <color theme="1"/>
        <rFont val="Book Antiqua"/>
        <family val="1"/>
      </rPr>
      <t>Category-4</t>
    </r>
    <r>
      <rPr>
        <sz val="10"/>
        <color theme="1"/>
        <rFont val="Book Antiqua"/>
        <family val="1"/>
      </rPr>
      <t xml:space="preserve">
Maruti Dzire/ Baleno/ Honda Amaze or equivalent vehicle (AC only)</t>
    </r>
  </si>
  <si>
    <t>SAC/HSN code</t>
  </si>
  <si>
    <t>GST %</t>
  </si>
  <si>
    <t>Whether HSN/SAC in Column 6 is confirmed. If not imdicate applicable HSN/SAC code</t>
  </si>
  <si>
    <t>Whether rate of GST in Col '8' is confirmed, if not indicate applicable GST (%)</t>
  </si>
  <si>
    <t>Total Price excluding GST</t>
  </si>
  <si>
    <t>Total GST Amount</t>
  </si>
  <si>
    <t>Total Price Including GST</t>
  </si>
  <si>
    <t>Note:</t>
  </si>
  <si>
    <t>1-Toll, fastag, entry pass &amp; Parking charges are actual and extra.</t>
  </si>
  <si>
    <t>2-Above mentioned quantities in BOQ are indicative only and can vary (+/-) upto any extent  i.r.t. Extra kM, OT &amp; Night duty during currency of the contract</t>
  </si>
  <si>
    <t>2.	Only brand-new Ex-showroom vehicle shall be deployed under the contract. If contract period remains more than 01 (one) year, the brand-new Ex-showroom vehicle is to be deployed under the contract.
3.	Overtime duty payment will be made on the basis of actual.
4.	Duty hour of the driver on outstations duty will be deemed 10 (Ten) hours, no extra time charges will be paid for drivers on outstations duty.
5.	Normal duty hours of drivers for vehicle hired on monthly basis shall be from 08:00 hrs. to 18:00 hrs., beyond normal duty hour, charges for extra time will be paid as per BOQ rates.
6.	Night charges for local or outstation journey shall be paid only if the vehicle is kept beyond 12:00 midnight.
7.	The vehicles along with drivers shall be made available on all days, i.e. for 30/31 days in a month, without any further financial implication to POWERGRID.
8.	The discretion for selection of vehicles to be hired from above mentioned categories shall be of buyer (i.e. POWERGRID) only.</t>
  </si>
  <si>
    <t>18= (10+11 x 12+13 x 14+15 x 16) x17</t>
  </si>
  <si>
    <t xml:space="preserve">Price Schedule/ BOQ for EMPANELMENT OF TRAVEL AGENCIES FOR HIRING VEHICLES ON MONTHLY BASIS FOR CORPORATE CENTRE, GURGAON </t>
  </si>
  <si>
    <t xml:space="preserve">Amount per month </t>
  </si>
  <si>
    <t>Total Amount for 02 (two)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</si>
</sst>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quot;₹&quot;\ * #,##0_ ;_ &quot;₹&quot;\ * \-#,##0_ ;_ &quot;₹&quot;\ * &quot;-&quot;??_ ;_ @_ "/>
  </numFmts>
  <fonts count="10" x14ac:knownFonts="1">
    <font>
      <sz val="11"/>
      <color theme="1"/>
      <name val="Calibri"/>
      <family val="2"/>
      <scheme val="minor"/>
    </font>
    <font>
      <b/>
      <sz val="10"/>
      <color rgb="FF000000"/>
      <name val="Book Antiqua"/>
      <family val="1"/>
    </font>
    <font>
      <sz val="10"/>
      <color rgb="FF000000"/>
      <name val="Book Antiqua"/>
      <family val="1"/>
    </font>
    <font>
      <b/>
      <u/>
      <sz val="10"/>
      <color theme="1"/>
      <name val="Book Antiqua"/>
      <family val="1"/>
    </font>
    <font>
      <sz val="10"/>
      <color theme="1"/>
      <name val="Book Antiqua"/>
      <family val="1"/>
    </font>
    <font>
      <b/>
      <sz val="11"/>
      <color theme="1"/>
      <name val="Book Antiqua"/>
      <family val="1"/>
    </font>
    <font>
      <b/>
      <sz val="11"/>
      <color theme="1"/>
      <name val="Times New Roman"/>
      <family val="1"/>
    </font>
    <font>
      <sz val="11"/>
      <color theme="1"/>
      <name val="Times New Roman"/>
      <family val="1"/>
    </font>
    <font>
      <sz val="12"/>
      <color rgb="FF000000"/>
      <name val="Calibri"/>
      <family val="2"/>
      <scheme val="minor"/>
    </font>
    <font>
      <b/>
      <sz val="16"/>
      <color theme="1"/>
      <name val="Book Antiqua"/>
      <family val="1"/>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2" fillId="0" borderId="1" xfId="0" applyFont="1" applyBorder="1" applyAlignment="1">
      <alignment vertical="center" wrapText="1"/>
    </xf>
    <xf numFmtId="44" fontId="0" fillId="0" borderId="0" xfId="0" applyNumberFormat="1"/>
    <xf numFmtId="0" fontId="2" fillId="0" borderId="1" xfId="0" applyFont="1" applyBorder="1" applyAlignment="1">
      <alignment horizontal="center" vertical="center" wrapText="1"/>
    </xf>
    <xf numFmtId="164" fontId="5" fillId="0" borderId="0" xfId="0" applyNumberFormat="1" applyFont="1"/>
    <xf numFmtId="0" fontId="4" fillId="0" borderId="1" xfId="0" applyFont="1" applyBorder="1" applyAlignment="1">
      <alignment horizontal="center" vertical="center"/>
    </xf>
    <xf numFmtId="0" fontId="4" fillId="0" borderId="1" xfId="0" applyFont="1" applyBorder="1" applyAlignment="1">
      <alignment vertical="center" wrapText="1"/>
    </xf>
    <xf numFmtId="164" fontId="4" fillId="0" borderId="1" xfId="0" applyNumberFormat="1" applyFont="1" applyBorder="1" applyAlignment="1">
      <alignment vertical="center"/>
    </xf>
    <xf numFmtId="0" fontId="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8" fillId="2" borderId="1" xfId="0" applyNumberFormat="1"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164" fontId="4" fillId="0" borderId="2" xfId="0" applyNumberFormat="1" applyFont="1" applyBorder="1" applyAlignment="1">
      <alignment vertical="center"/>
    </xf>
    <xf numFmtId="0" fontId="1" fillId="0" borderId="1" xfId="0" applyFont="1" applyBorder="1" applyAlignment="1">
      <alignment horizontal="center" vertical="center" wrapText="1"/>
    </xf>
    <xf numFmtId="164" fontId="2" fillId="0" borderId="1" xfId="0" applyNumberFormat="1" applyFont="1" applyBorder="1" applyAlignment="1">
      <alignment vertical="center" wrapText="1"/>
    </xf>
    <xf numFmtId="2" fontId="2" fillId="3" borderId="1"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0" fillId="0" borderId="0" xfId="0" applyAlignment="1">
      <alignment horizontal="left" vertical="center" wrapText="1"/>
    </xf>
    <xf numFmtId="0" fontId="1" fillId="0" borderId="1" xfId="0" applyFont="1" applyBorder="1" applyAlignment="1">
      <alignment horizontal="righ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D472F-88A6-4FE4-BE82-24EC21BF08CB}">
  <sheetPr>
    <pageSetUpPr fitToPage="1"/>
  </sheetPr>
  <dimension ref="A1:U15"/>
  <sheetViews>
    <sheetView tabSelected="1" topLeftCell="D2" zoomScaleNormal="100" workbookViewId="0">
      <selection activeCell="J4" sqref="J4:J7"/>
    </sheetView>
  </sheetViews>
  <sheetFormatPr defaultColWidth="11.42578125" defaultRowHeight="15" x14ac:dyDescent="0.25"/>
  <cols>
    <col min="1" max="1" width="4.5703125" customWidth="1"/>
    <col min="2" max="2" width="38.85546875" customWidth="1"/>
    <col min="3" max="3" width="9.140625" customWidth="1"/>
    <col min="4" max="4" width="8.140625" customWidth="1"/>
    <col min="5" max="6" width="10" customWidth="1"/>
    <col min="7" max="7" width="14" customWidth="1"/>
    <col min="8" max="8" width="10" customWidth="1"/>
    <col min="9" max="9" width="13" customWidth="1"/>
    <col min="10" max="11" width="13.85546875" customWidth="1"/>
    <col min="12" max="13" width="12.28515625" customWidth="1"/>
    <col min="14" max="15" width="13.85546875" customWidth="1"/>
    <col min="16" max="16" width="13" customWidth="1"/>
    <col min="17" max="17" width="11" customWidth="1"/>
    <col min="18" max="18" width="15.28515625" customWidth="1"/>
    <col min="19" max="19" width="16.5703125" customWidth="1"/>
    <col min="20" max="20" width="11.42578125" hidden="1" customWidth="1"/>
    <col min="21" max="21" width="17" bestFit="1" customWidth="1"/>
  </cols>
  <sheetData>
    <row r="1" spans="1:21" ht="72.75" customHeight="1" x14ac:dyDescent="0.25">
      <c r="A1" s="16" t="s">
        <v>33</v>
      </c>
      <c r="B1" s="16"/>
      <c r="C1" s="16"/>
      <c r="D1" s="16"/>
      <c r="E1" s="16"/>
      <c r="F1" s="16"/>
      <c r="G1" s="16"/>
      <c r="H1" s="16"/>
      <c r="I1" s="16"/>
      <c r="J1" s="16"/>
      <c r="K1" s="16"/>
      <c r="L1" s="16"/>
      <c r="M1" s="16"/>
      <c r="N1" s="16"/>
      <c r="O1" s="16"/>
      <c r="P1" s="16"/>
      <c r="Q1" s="16"/>
      <c r="R1" s="16"/>
      <c r="S1" s="16"/>
    </row>
    <row r="2" spans="1:21" ht="192.75" customHeight="1" x14ac:dyDescent="0.25">
      <c r="A2" s="13" t="s">
        <v>0</v>
      </c>
      <c r="B2" s="13" t="s">
        <v>2</v>
      </c>
      <c r="C2" s="13" t="s">
        <v>3</v>
      </c>
      <c r="D2" s="13" t="s">
        <v>1</v>
      </c>
      <c r="E2" s="13" t="s">
        <v>4</v>
      </c>
      <c r="F2" s="8" t="s">
        <v>21</v>
      </c>
      <c r="G2" s="8" t="s">
        <v>23</v>
      </c>
      <c r="H2" s="8" t="s">
        <v>22</v>
      </c>
      <c r="I2" s="8" t="s">
        <v>24</v>
      </c>
      <c r="J2" s="13" t="s">
        <v>12</v>
      </c>
      <c r="K2" s="13" t="s">
        <v>17</v>
      </c>
      <c r="L2" s="13" t="s">
        <v>5</v>
      </c>
      <c r="M2" s="13" t="s">
        <v>18</v>
      </c>
      <c r="N2" s="13" t="s">
        <v>6</v>
      </c>
      <c r="O2" s="13" t="s">
        <v>19</v>
      </c>
      <c r="P2" s="13" t="s">
        <v>7</v>
      </c>
      <c r="Q2" s="13" t="s">
        <v>16</v>
      </c>
      <c r="R2" s="13" t="s">
        <v>34</v>
      </c>
      <c r="S2" s="13" t="s">
        <v>35</v>
      </c>
    </row>
    <row r="3" spans="1:21" ht="50.25" customHeight="1" x14ac:dyDescent="0.25">
      <c r="A3" s="13">
        <v>1</v>
      </c>
      <c r="B3" s="13">
        <v>2</v>
      </c>
      <c r="C3" s="13">
        <v>3</v>
      </c>
      <c r="D3" s="13">
        <v>4</v>
      </c>
      <c r="E3" s="13">
        <v>5</v>
      </c>
      <c r="F3" s="8">
        <v>6</v>
      </c>
      <c r="G3" s="8">
        <v>7</v>
      </c>
      <c r="H3" s="8">
        <v>8</v>
      </c>
      <c r="I3" s="8">
        <v>9</v>
      </c>
      <c r="J3" s="13">
        <v>10</v>
      </c>
      <c r="K3" s="13">
        <v>11</v>
      </c>
      <c r="L3" s="13">
        <v>12</v>
      </c>
      <c r="M3" s="13">
        <v>13</v>
      </c>
      <c r="N3" s="13">
        <v>14</v>
      </c>
      <c r="O3" s="13">
        <v>15</v>
      </c>
      <c r="P3" s="13">
        <v>16</v>
      </c>
      <c r="Q3" s="13">
        <v>17</v>
      </c>
      <c r="R3" s="13" t="s">
        <v>32</v>
      </c>
      <c r="S3" s="13">
        <v>19</v>
      </c>
    </row>
    <row r="4" spans="1:21" ht="70.5" customHeight="1" x14ac:dyDescent="0.25">
      <c r="A4" s="3">
        <v>1</v>
      </c>
      <c r="B4" s="6" t="s">
        <v>13</v>
      </c>
      <c r="C4" s="1" t="s">
        <v>8</v>
      </c>
      <c r="D4" s="3">
        <v>24</v>
      </c>
      <c r="E4" s="1" t="s">
        <v>10</v>
      </c>
      <c r="F4" s="3">
        <v>996601</v>
      </c>
      <c r="G4" s="11"/>
      <c r="H4" s="9">
        <v>0.12</v>
      </c>
      <c r="I4" s="10"/>
      <c r="J4" s="11"/>
      <c r="K4" s="15">
        <f>4000/24</f>
        <v>166.66666666666666</v>
      </c>
      <c r="L4" s="11"/>
      <c r="M4" s="15">
        <f>1200/24</f>
        <v>50</v>
      </c>
      <c r="N4" s="11"/>
      <c r="O4" s="15">
        <f>24/24</f>
        <v>1</v>
      </c>
      <c r="P4" s="11"/>
      <c r="Q4" s="5">
        <v>25</v>
      </c>
      <c r="R4" s="7">
        <f>(J4+(K4*L4)+(M4*N4)+(O4*P4))*Q4</f>
        <v>0</v>
      </c>
      <c r="S4" s="7">
        <f>D4*R4</f>
        <v>0</v>
      </c>
      <c r="T4">
        <f>IF(I4="", H4*S4,I4*S4)</f>
        <v>0</v>
      </c>
    </row>
    <row r="5" spans="1:21" ht="76.5" customHeight="1" x14ac:dyDescent="0.25">
      <c r="A5" s="3">
        <v>2</v>
      </c>
      <c r="B5" s="6" t="s">
        <v>14</v>
      </c>
      <c r="C5" s="1" t="s">
        <v>8</v>
      </c>
      <c r="D5" s="3">
        <v>24</v>
      </c>
      <c r="E5" s="1" t="s">
        <v>11</v>
      </c>
      <c r="F5" s="3">
        <v>996601</v>
      </c>
      <c r="G5" s="11"/>
      <c r="H5" s="9">
        <v>0.12</v>
      </c>
      <c r="I5" s="10"/>
      <c r="J5" s="11"/>
      <c r="K5" s="15">
        <f>4000/24</f>
        <v>166.66666666666666</v>
      </c>
      <c r="L5" s="11"/>
      <c r="M5" s="15">
        <f>1200/24</f>
        <v>50</v>
      </c>
      <c r="N5" s="11"/>
      <c r="O5" s="15">
        <f>24/24</f>
        <v>1</v>
      </c>
      <c r="P5" s="11"/>
      <c r="Q5" s="5">
        <v>1</v>
      </c>
      <c r="R5" s="7">
        <f>(J5+(K5*L5)+(M5*N5)+(O5*P5))*Q5</f>
        <v>0</v>
      </c>
      <c r="S5" s="7">
        <f>D5*R5</f>
        <v>0</v>
      </c>
      <c r="T5">
        <f>IF(I5="", H5*S5,I5*S5)</f>
        <v>0</v>
      </c>
      <c r="U5" s="2"/>
    </row>
    <row r="6" spans="1:21" ht="65.25" customHeight="1" x14ac:dyDescent="0.25">
      <c r="A6" s="3">
        <v>3</v>
      </c>
      <c r="B6" s="6" t="s">
        <v>15</v>
      </c>
      <c r="C6" s="1" t="s">
        <v>8</v>
      </c>
      <c r="D6" s="3">
        <v>24</v>
      </c>
      <c r="E6" s="1" t="s">
        <v>9</v>
      </c>
      <c r="F6" s="3">
        <v>996601</v>
      </c>
      <c r="G6" s="11"/>
      <c r="H6" s="9">
        <v>0.12</v>
      </c>
      <c r="I6" s="10"/>
      <c r="J6" s="11"/>
      <c r="K6" s="15">
        <f>4000/24</f>
        <v>166.66666666666666</v>
      </c>
      <c r="L6" s="11"/>
      <c r="M6" s="15">
        <f>1200/24</f>
        <v>50</v>
      </c>
      <c r="N6" s="11"/>
      <c r="O6" s="15">
        <f>24/24</f>
        <v>1</v>
      </c>
      <c r="P6" s="11"/>
      <c r="Q6" s="5">
        <v>3</v>
      </c>
      <c r="R6" s="7">
        <f>(J6+(K6*L6)+(M6*N6)+(O6*P6))*Q6</f>
        <v>0</v>
      </c>
      <c r="S6" s="7">
        <f>D6*R6</f>
        <v>0</v>
      </c>
      <c r="T6">
        <f>IF(I6="", H6*S6,I6*S6)</f>
        <v>0</v>
      </c>
    </row>
    <row r="7" spans="1:21" ht="62.25" customHeight="1" x14ac:dyDescent="0.25">
      <c r="A7" s="3">
        <v>4</v>
      </c>
      <c r="B7" s="6" t="s">
        <v>20</v>
      </c>
      <c r="C7" s="1" t="s">
        <v>8</v>
      </c>
      <c r="D7" s="3">
        <v>24</v>
      </c>
      <c r="E7" s="1" t="s">
        <v>9</v>
      </c>
      <c r="F7" s="3">
        <v>996601</v>
      </c>
      <c r="G7" s="11"/>
      <c r="H7" s="9">
        <v>0.12</v>
      </c>
      <c r="I7" s="10"/>
      <c r="J7" s="11"/>
      <c r="K7" s="15">
        <f>4000/24</f>
        <v>166.66666666666666</v>
      </c>
      <c r="L7" s="11"/>
      <c r="M7" s="15">
        <f>1200/24</f>
        <v>50</v>
      </c>
      <c r="N7" s="11"/>
      <c r="O7" s="15">
        <f>24/24</f>
        <v>1</v>
      </c>
      <c r="P7" s="11"/>
      <c r="Q7" s="5">
        <v>2</v>
      </c>
      <c r="R7" s="7">
        <f>(J7+(K7*L7)+(M7*N7)+(O7*P7))*Q7</f>
        <v>0</v>
      </c>
      <c r="S7" s="7">
        <f>D7*R7</f>
        <v>0</v>
      </c>
      <c r="T7">
        <f>IF(I7="", H7*S7,I7*S7)</f>
        <v>0</v>
      </c>
    </row>
    <row r="8" spans="1:21" ht="23.25" customHeight="1" x14ac:dyDescent="0.25">
      <c r="A8" s="3"/>
      <c r="B8" s="6"/>
      <c r="C8" s="18" t="s">
        <v>25</v>
      </c>
      <c r="D8" s="18"/>
      <c r="E8" s="18"/>
      <c r="F8" s="18"/>
      <c r="G8" s="18"/>
      <c r="H8" s="18"/>
      <c r="I8" s="18"/>
      <c r="J8" s="18"/>
      <c r="K8" s="18"/>
      <c r="L8" s="18"/>
      <c r="M8" s="18"/>
      <c r="N8" s="18"/>
      <c r="O8" s="18"/>
      <c r="P8" s="18"/>
      <c r="Q8" s="18"/>
      <c r="R8" s="18"/>
      <c r="S8" s="7">
        <f>SUM(S4:S7)</f>
        <v>0</v>
      </c>
      <c r="T8" s="12">
        <f>SUM(T4:T7)</f>
        <v>0</v>
      </c>
    </row>
    <row r="9" spans="1:21" ht="19.5" customHeight="1" x14ac:dyDescent="0.25">
      <c r="A9" s="3"/>
      <c r="B9" s="6"/>
      <c r="C9" s="18" t="s">
        <v>26</v>
      </c>
      <c r="D9" s="18"/>
      <c r="E9" s="18"/>
      <c r="F9" s="18"/>
      <c r="G9" s="18"/>
      <c r="H9" s="18"/>
      <c r="I9" s="18"/>
      <c r="J9" s="18"/>
      <c r="K9" s="18"/>
      <c r="L9" s="18"/>
      <c r="M9" s="18"/>
      <c r="N9" s="18"/>
      <c r="O9" s="18"/>
      <c r="P9" s="18"/>
      <c r="Q9" s="18"/>
      <c r="R9" s="18"/>
      <c r="S9" s="7">
        <f>T8</f>
        <v>0</v>
      </c>
    </row>
    <row r="10" spans="1:21" ht="19.5" customHeight="1" x14ac:dyDescent="0.25">
      <c r="A10" s="3"/>
      <c r="B10" s="6"/>
      <c r="C10" s="18" t="s">
        <v>27</v>
      </c>
      <c r="D10" s="18"/>
      <c r="E10" s="18"/>
      <c r="F10" s="18"/>
      <c r="G10" s="18"/>
      <c r="H10" s="18"/>
      <c r="I10" s="18"/>
      <c r="J10" s="18"/>
      <c r="K10" s="18"/>
      <c r="L10" s="18"/>
      <c r="M10" s="18"/>
      <c r="N10" s="18"/>
      <c r="O10" s="18"/>
      <c r="P10" s="18"/>
      <c r="Q10" s="18"/>
      <c r="R10" s="18"/>
      <c r="S10" s="14">
        <f>S8+S9</f>
        <v>0</v>
      </c>
    </row>
    <row r="11" spans="1:21" ht="15.75" customHeight="1" x14ac:dyDescent="0.25">
      <c r="S11" s="2"/>
    </row>
    <row r="12" spans="1:21" x14ac:dyDescent="0.25">
      <c r="B12" t="s">
        <v>28</v>
      </c>
      <c r="R12" s="4"/>
      <c r="S12" s="4"/>
    </row>
    <row r="13" spans="1:21" x14ac:dyDescent="0.25">
      <c r="B13" s="19" t="s">
        <v>29</v>
      </c>
      <c r="C13" s="19"/>
      <c r="D13" s="19"/>
      <c r="E13" s="19"/>
      <c r="F13" s="19"/>
      <c r="G13" s="19"/>
      <c r="H13" s="19"/>
      <c r="I13" s="19"/>
      <c r="J13" s="19"/>
      <c r="K13" s="19"/>
      <c r="L13" s="19"/>
      <c r="M13" s="19"/>
      <c r="N13" s="19"/>
      <c r="O13" s="19"/>
      <c r="P13" s="19"/>
      <c r="Q13" s="19"/>
      <c r="R13" s="19"/>
      <c r="S13" s="19"/>
    </row>
    <row r="14" spans="1:21" x14ac:dyDescent="0.25">
      <c r="B14" s="19" t="s">
        <v>30</v>
      </c>
      <c r="C14" s="19"/>
      <c r="D14" s="19"/>
      <c r="E14" s="19"/>
      <c r="F14" s="19"/>
      <c r="G14" s="19"/>
      <c r="H14" s="19"/>
      <c r="I14" s="19"/>
      <c r="J14" s="19"/>
      <c r="K14" s="19"/>
      <c r="L14" s="19"/>
      <c r="M14" s="19"/>
      <c r="N14" s="19"/>
      <c r="O14" s="19"/>
      <c r="P14" s="19"/>
      <c r="Q14" s="19"/>
      <c r="R14" s="19"/>
      <c r="S14" s="19"/>
    </row>
    <row r="15" spans="1:21" ht="129" customHeight="1" x14ac:dyDescent="0.25">
      <c r="B15" s="17" t="s">
        <v>31</v>
      </c>
      <c r="C15" s="17"/>
      <c r="D15" s="17"/>
      <c r="E15" s="17"/>
      <c r="F15" s="17"/>
      <c r="G15" s="17"/>
      <c r="H15" s="17"/>
      <c r="I15" s="17"/>
      <c r="J15" s="17"/>
      <c r="K15" s="17"/>
      <c r="L15" s="17"/>
      <c r="M15" s="17"/>
      <c r="N15" s="17"/>
      <c r="O15" s="17"/>
      <c r="P15" s="17"/>
      <c r="Q15" s="17"/>
      <c r="R15" s="17"/>
      <c r="S15" s="17"/>
    </row>
  </sheetData>
  <sheetProtection algorithmName="SHA-512" hashValue="gB8U5UPoFOw0xvw1SAjOqfzNPDcW1+ieHdxPPJJ3MM08iyKcgVG9GwKgbgMrmQAcQTxG0qDguAeCSQt5PfJoLg==" saltValue="jCw3diea6mjRck2NfhYiaQ==" spinCount="100000" sheet="1" objects="1" scenarios="1"/>
  <mergeCells count="7">
    <mergeCell ref="A1:S1"/>
    <mergeCell ref="B15:S15"/>
    <mergeCell ref="C8:R8"/>
    <mergeCell ref="C9:R9"/>
    <mergeCell ref="C10:R10"/>
    <mergeCell ref="B13:S13"/>
    <mergeCell ref="B14:S14"/>
  </mergeCells>
  <pageMargins left="3.937007874015748E-2" right="0" top="0.74803149606299213" bottom="0.15748031496062992"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Schedule</vt:lpstr>
      <vt:lpstr>'Price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Sunder Singh Kanyal {सुन्दर सिंह कन्याल}</dc:creator>
  <cp:lastModifiedBy>Rakesh Kumar Dadarwal {राकेश कुमार दादरवाल}</cp:lastModifiedBy>
  <cp:lastPrinted>2024-07-30T12:03:42Z</cp:lastPrinted>
  <dcterms:created xsi:type="dcterms:W3CDTF">2015-06-05T18:17:20Z</dcterms:created>
  <dcterms:modified xsi:type="dcterms:W3CDTF">2024-08-14T09:45:20Z</dcterms:modified>
</cp:coreProperties>
</file>